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Лист1!$A$1:$J$47</definedName>
  </definedNames>
  <calcPr calcId="162913"/>
</workbook>
</file>

<file path=xl/calcChain.xml><?xml version="1.0" encoding="utf-8"?>
<calcChain xmlns="http://schemas.openxmlformats.org/spreadsheetml/2006/main">
  <c r="I37" i="1" l="1"/>
  <c r="F35" i="1" l="1"/>
  <c r="F34" i="1"/>
  <c r="F33" i="1"/>
  <c r="F26" i="1" l="1"/>
  <c r="F19" i="1" l="1"/>
  <c r="H13" i="1"/>
  <c r="H16" i="1"/>
  <c r="G13" i="1"/>
  <c r="G37" i="1" s="1"/>
  <c r="G16" i="1"/>
  <c r="G23" i="1"/>
  <c r="F27" i="1"/>
  <c r="F28" i="1"/>
  <c r="F29" i="1"/>
  <c r="F36" i="1"/>
  <c r="F24" i="1"/>
  <c r="F30" i="1"/>
  <c r="F31" i="1"/>
  <c r="F32" i="1"/>
  <c r="F21" i="1"/>
  <c r="F22" i="1"/>
  <c r="F20" i="1"/>
  <c r="F18" i="1"/>
  <c r="F17" i="1"/>
  <c r="F15" i="1"/>
  <c r="F13" i="1" s="1"/>
  <c r="F14" i="1"/>
  <c r="F16" i="1"/>
  <c r="H37" i="1" l="1"/>
  <c r="F23" i="1"/>
  <c r="F37" i="1"/>
</calcChain>
</file>

<file path=xl/sharedStrings.xml><?xml version="1.0" encoding="utf-8"?>
<sst xmlns="http://schemas.openxmlformats.org/spreadsheetml/2006/main" count="118" uniqueCount="73">
  <si>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</si>
  <si>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</si>
  <si>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</si>
  <si>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</si>
  <si>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</si>
  <si>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</si>
  <si>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</si>
  <si>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</si>
  <si>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</si>
  <si>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</si>
  <si>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</si>
  <si>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</si>
  <si>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</si>
  <si>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</si>
  <si>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</si>
  <si>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</si>
  <si>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</si>
  <si>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</si>
  <si>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</si>
  <si>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</si>
  <si>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</si>
  <si>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</si>
  <si>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</si>
  <si>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</si>
  <si>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</si>
  <si>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</si>
  <si>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</si>
  <si>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</si>
  <si>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</si>
  <si>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</si>
  <si>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</si>
  <si>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</si>
  <si>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</si>
  <si>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</si>
  <si>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</si>
  <si>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</si>
  <si>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</si>
  <si>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</si>
  <si>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</si>
  <si>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</si>
  <si>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>Придбання медичного обладннаня та проведення капітальних та поточних ремонтів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</si>
  <si>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</si>
  <si>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</si>
  <si>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</si>
  <si>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</si>
  <si>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</si>
  <si>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>2.2.2</t>
  </si>
  <si>
    <t>2.2.3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</si>
  <si>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</si>
  <si>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</si>
  <si>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</si>
  <si>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</si>
  <si>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</si>
  <si>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</si>
  <si>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</si>
  <si>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</si>
  <si>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150,0</t>
  </si>
  <si>
    <t>- ліктьових диспенсерів для рідкого мила та дезинфікуючих засобів та рушникотримачів Е84мі</t>
  </si>
  <si>
    <t>- придбання бланків медичної документації</t>
  </si>
  <si>
    <t>Т.в.о. директора</t>
  </si>
  <si>
    <t>Сторонський А.М.</t>
  </si>
  <si>
    <t>Головний бухгалтер</t>
  </si>
  <si>
    <t>Присняк В.В.</t>
  </si>
  <si>
    <t>бюджет громади</t>
  </si>
  <si>
    <t>0,00</t>
  </si>
  <si>
    <t>Обсяги фінансування програми Комунального некомерційного підприємства</t>
  </si>
  <si>
    <t>1100</t>
  </si>
  <si>
    <t>0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</si>
  <si>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
Проведення капітального ремонту даху хірургічно-травматологічного корпусу</t>
  </si>
  <si>
    <t>200</t>
  </si>
  <si>
    <t>Забезпечення повноцінного функціонування лікувального закладу, покращення умов перебування у лікувальному закладі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</si>
  <si>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
Часткове забезпечення проведення медичних оглядів жителів міста з метою забезпечення комплектування Збройних Сил України</t>
  </si>
  <si>
    <t>проведення медичних оглядів жителів міста з метою забезпечення комплектування Збройних Сил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</si>
</sst>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.0"/>
    <numFmt numFmtId="165" formatCode="00000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7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49" fontId="1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Zeros="0" tabSelected="1" view="pageBreakPreview" topLeftCell="A2" zoomScale="80" zoomScaleNormal="80" zoomScaleSheetLayoutView="80" workbookViewId="0">
      <selection activeCell="B25" sqref="B25"/>
    </sheetView>
  </sheetViews>
  <sheetFormatPr defaultRowHeight="15" x14ac:dyDescent="0.25"/>
  <cols>
    <col min="1" max="1" width="8" style="17" customWidth="1"/>
    <col min="2" max="2" width="39.28515625" style="2" customWidth="1"/>
    <col min="3" max="3" width="10.140625" style="18" customWidth="1"/>
    <col min="4" max="4" width="13.28515625" style="2" customWidth="1"/>
    <col min="5" max="5" width="12.85546875" style="2" customWidth="1"/>
    <col min="6" max="6" width="13" style="2" customWidth="1"/>
    <col min="7" max="7" width="11.85546875" style="2" customWidth="1"/>
    <col min="8" max="8" width="10.28515625" style="2" customWidth="1"/>
    <col min="9" max="9" width="12.7109375" style="2" customWidth="1"/>
    <col min="10" max="10" width="26.85546875" style="2" customWidth="1"/>
  </cols>
  <sheetData>
    <row r="1" spans="1:10" ht="23.25" customHeight="1" x14ac:dyDescent="0.3">
      <c r="H1" s="62" t="s">
        <v>54</v>
      </c>
      <c r="I1" s="62"/>
      <c r="J1" s="62"/>
    </row>
    <row r="2" spans="1:10" ht="23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23.25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20.25" customHeight="1" x14ac:dyDescent="0.3">
      <c r="A4" s="57" t="s">
        <v>65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36.6" customHeight="1" x14ac:dyDescent="0.25">
      <c r="A5" s="59" t="s">
        <v>41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18" customHeight="1" x14ac:dyDescent="0.25">
      <c r="A6" s="60" t="s">
        <v>42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8.75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10" ht="15.6" customHeight="1" x14ac:dyDescent="0.25">
      <c r="A8" s="54" t="s">
        <v>0</v>
      </c>
      <c r="B8" s="65" t="s">
        <v>1</v>
      </c>
      <c r="C8" s="54" t="s">
        <v>2</v>
      </c>
      <c r="D8" s="54" t="s">
        <v>3</v>
      </c>
      <c r="E8" s="54" t="s">
        <v>4</v>
      </c>
      <c r="F8" s="54" t="s">
        <v>5</v>
      </c>
      <c r="G8" s="54"/>
      <c r="H8" s="54"/>
      <c r="I8" s="54"/>
      <c r="J8" s="54" t="s">
        <v>6</v>
      </c>
    </row>
    <row r="9" spans="1:10" ht="15.6" customHeight="1" x14ac:dyDescent="0.25">
      <c r="A9" s="54"/>
      <c r="B9" s="65"/>
      <c r="C9" s="54"/>
      <c r="D9" s="54"/>
      <c r="E9" s="54"/>
      <c r="F9" s="54" t="s">
        <v>7</v>
      </c>
      <c r="G9" s="54"/>
      <c r="H9" s="54"/>
      <c r="I9" s="54"/>
      <c r="J9" s="54"/>
    </row>
    <row r="10" spans="1:10" ht="18" customHeight="1" x14ac:dyDescent="0.25">
      <c r="A10" s="54"/>
      <c r="B10" s="65"/>
      <c r="C10" s="54"/>
      <c r="D10" s="54"/>
      <c r="E10" s="54"/>
      <c r="F10" s="3" t="s">
        <v>8</v>
      </c>
      <c r="G10" s="3">
        <v>2019</v>
      </c>
      <c r="H10" s="3">
        <v>2020</v>
      </c>
      <c r="I10" s="3">
        <v>2021</v>
      </c>
      <c r="J10" s="54"/>
    </row>
    <row r="11" spans="1:10" ht="57" customHeight="1" x14ac:dyDescent="0.25">
      <c r="A11" s="5" t="s">
        <v>9</v>
      </c>
      <c r="B11" s="75" t="s">
        <v>39</v>
      </c>
      <c r="C11" s="76"/>
      <c r="D11" s="76"/>
      <c r="E11" s="76"/>
      <c r="F11" s="76"/>
      <c r="G11" s="76"/>
      <c r="H11" s="76"/>
      <c r="I11" s="76"/>
      <c r="J11" s="77"/>
    </row>
    <row r="12" spans="1:10" ht="57.6" customHeight="1" x14ac:dyDescent="0.25">
      <c r="A12" s="5" t="s">
        <v>11</v>
      </c>
      <c r="B12" s="72" t="s">
        <v>26</v>
      </c>
      <c r="C12" s="73"/>
      <c r="D12" s="73"/>
      <c r="E12" s="73"/>
      <c r="F12" s="73"/>
      <c r="G12" s="73"/>
      <c r="H12" s="73"/>
      <c r="I12" s="74"/>
      <c r="J12" s="15"/>
    </row>
    <row r="13" spans="1:10" ht="68.25" customHeight="1" x14ac:dyDescent="0.25">
      <c r="A13" s="14" t="s">
        <v>18</v>
      </c>
      <c r="B13" s="26" t="s">
        <v>12</v>
      </c>
      <c r="C13" s="4"/>
      <c r="D13" s="15"/>
      <c r="E13" s="15"/>
      <c r="F13" s="38">
        <f>F14+F15</f>
        <v>1070.7</v>
      </c>
      <c r="G13" s="38">
        <f>G14+G15</f>
        <v>770.7</v>
      </c>
      <c r="H13" s="38">
        <f>H14+H15</f>
        <v>300</v>
      </c>
      <c r="I13" s="47" t="s">
        <v>64</v>
      </c>
      <c r="J13" s="15"/>
    </row>
    <row r="14" spans="1:10" ht="80.45" customHeight="1" x14ac:dyDescent="0.25">
      <c r="A14" s="14" t="s">
        <v>17</v>
      </c>
      <c r="B14" s="16" t="s">
        <v>33</v>
      </c>
      <c r="C14" s="7" t="s">
        <v>31</v>
      </c>
      <c r="D14" s="64" t="s">
        <v>32</v>
      </c>
      <c r="E14" s="8" t="s">
        <v>63</v>
      </c>
      <c r="F14" s="11">
        <f t="shared" ref="F14:F19" si="0">G14+H14+I14</f>
        <v>750.7</v>
      </c>
      <c r="G14" s="11">
        <v>570.70000000000005</v>
      </c>
      <c r="H14" s="11">
        <v>180</v>
      </c>
      <c r="I14" s="48" t="s">
        <v>64</v>
      </c>
      <c r="J14" s="66" t="s">
        <v>13</v>
      </c>
    </row>
    <row r="15" spans="1:10" ht="78.75" customHeight="1" x14ac:dyDescent="0.25">
      <c r="A15" s="14" t="s">
        <v>19</v>
      </c>
      <c r="B15" s="16" t="s">
        <v>14</v>
      </c>
      <c r="C15" s="7" t="s">
        <v>31</v>
      </c>
      <c r="D15" s="64"/>
      <c r="E15" s="8" t="s">
        <v>63</v>
      </c>
      <c r="F15" s="11">
        <f t="shared" si="0"/>
        <v>320</v>
      </c>
      <c r="G15" s="11">
        <v>200</v>
      </c>
      <c r="H15" s="13">
        <v>120</v>
      </c>
      <c r="I15" s="49" t="s">
        <v>64</v>
      </c>
      <c r="J15" s="66"/>
    </row>
    <row r="16" spans="1:10" ht="70.5" customHeight="1" x14ac:dyDescent="0.25">
      <c r="A16" s="14" t="s">
        <v>20</v>
      </c>
      <c r="B16" s="9" t="s">
        <v>40</v>
      </c>
      <c r="C16" s="7"/>
      <c r="D16" s="7"/>
      <c r="E16" s="8" t="s">
        <v>63</v>
      </c>
      <c r="F16" s="24">
        <f t="shared" si="0"/>
        <v>7333.5</v>
      </c>
      <c r="G16" s="27">
        <f>G17+G18+G19</f>
        <v>488.5</v>
      </c>
      <c r="H16" s="27">
        <f>H17+H18+H19</f>
        <v>5745</v>
      </c>
      <c r="I16" s="52" t="s">
        <v>66</v>
      </c>
      <c r="J16" s="7"/>
    </row>
    <row r="17" spans="1:10" ht="314.25" customHeight="1" x14ac:dyDescent="0.25">
      <c r="A17" s="14" t="s">
        <v>21</v>
      </c>
      <c r="B17" s="33" t="s">
        <v>55</v>
      </c>
      <c r="C17" s="7" t="s">
        <v>31</v>
      </c>
      <c r="D17" s="19" t="s">
        <v>32</v>
      </c>
      <c r="E17" s="8" t="s">
        <v>63</v>
      </c>
      <c r="F17" s="11">
        <f t="shared" si="0"/>
        <v>4834.5</v>
      </c>
      <c r="G17" s="11">
        <v>234.5</v>
      </c>
      <c r="H17" s="11">
        <v>4600</v>
      </c>
      <c r="I17" s="48" t="s">
        <v>67</v>
      </c>
      <c r="J17" s="29" t="s">
        <v>22</v>
      </c>
    </row>
    <row r="18" spans="1:10" ht="219.75" customHeight="1" x14ac:dyDescent="0.25">
      <c r="A18" s="14" t="s">
        <v>46</v>
      </c>
      <c r="B18" s="41" t="s">
        <v>48</v>
      </c>
      <c r="C18" s="7" t="s">
        <v>31</v>
      </c>
      <c r="D18" s="19" t="s">
        <v>32</v>
      </c>
      <c r="E18" s="8" t="s">
        <v>63</v>
      </c>
      <c r="F18" s="11">
        <f t="shared" si="0"/>
        <v>254</v>
      </c>
      <c r="G18" s="11">
        <v>254</v>
      </c>
      <c r="H18" s="11"/>
      <c r="I18" s="50" t="s">
        <v>64</v>
      </c>
      <c r="J18" s="29" t="s">
        <v>22</v>
      </c>
    </row>
    <row r="19" spans="1:10" ht="231.75" customHeight="1" x14ac:dyDescent="0.25">
      <c r="A19" s="14" t="s">
        <v>47</v>
      </c>
      <c r="B19" s="42" t="s">
        <v>68</v>
      </c>
      <c r="C19" s="7"/>
      <c r="D19" s="19"/>
      <c r="E19" s="8"/>
      <c r="F19" s="11">
        <f t="shared" si="0"/>
        <v>2245</v>
      </c>
      <c r="G19" s="11"/>
      <c r="H19" s="11">
        <v>1145</v>
      </c>
      <c r="I19" s="50" t="s">
        <v>66</v>
      </c>
      <c r="J19" s="7" t="s">
        <v>70</v>
      </c>
    </row>
    <row r="20" spans="1:10" ht="234.75" customHeight="1" x14ac:dyDescent="0.25">
      <c r="A20" s="25" t="s">
        <v>23</v>
      </c>
      <c r="B20" s="20" t="s">
        <v>53</v>
      </c>
      <c r="C20" s="3" t="s">
        <v>31</v>
      </c>
      <c r="D20" s="22" t="s">
        <v>34</v>
      </c>
      <c r="E20" s="6" t="s">
        <v>63</v>
      </c>
      <c r="F20" s="21">
        <f t="shared" ref="F20:F36" si="1">G20+H20+I20</f>
        <v>8711.2000000000007</v>
      </c>
      <c r="G20" s="21">
        <v>5276.2</v>
      </c>
      <c r="H20" s="21">
        <v>3435</v>
      </c>
      <c r="I20" s="51" t="s">
        <v>64</v>
      </c>
      <c r="J20" s="22" t="s">
        <v>29</v>
      </c>
    </row>
    <row r="21" spans="1:10" ht="100.5" customHeight="1" x14ac:dyDescent="0.25">
      <c r="A21" s="1" t="s">
        <v>24</v>
      </c>
      <c r="B21" s="10" t="s">
        <v>10</v>
      </c>
      <c r="C21" s="3" t="s">
        <v>31</v>
      </c>
      <c r="D21" s="22" t="s">
        <v>34</v>
      </c>
      <c r="E21" s="6" t="s">
        <v>63</v>
      </c>
      <c r="F21" s="21">
        <f t="shared" si="1"/>
        <v>16604.599999999999</v>
      </c>
      <c r="G21" s="21">
        <v>3039.6</v>
      </c>
      <c r="H21" s="21">
        <v>7265</v>
      </c>
      <c r="I21" s="21">
        <v>6300</v>
      </c>
      <c r="J21" s="28" t="s">
        <v>27</v>
      </c>
    </row>
    <row r="22" spans="1:10" s="2" customFormat="1" ht="81" customHeight="1" x14ac:dyDescent="0.25">
      <c r="A22" s="1" t="s">
        <v>25</v>
      </c>
      <c r="B22" s="10" t="s">
        <v>45</v>
      </c>
      <c r="C22" s="3" t="s">
        <v>31</v>
      </c>
      <c r="D22" s="22" t="s">
        <v>34</v>
      </c>
      <c r="E22" s="6" t="s">
        <v>63</v>
      </c>
      <c r="F22" s="21">
        <f t="shared" si="1"/>
        <v>0</v>
      </c>
      <c r="G22" s="21">
        <v>0</v>
      </c>
      <c r="H22" s="21"/>
      <c r="I22" s="51" t="s">
        <v>64</v>
      </c>
      <c r="J22" s="28" t="s">
        <v>30</v>
      </c>
    </row>
    <row r="23" spans="1:10" ht="111.75" customHeight="1" x14ac:dyDescent="0.25">
      <c r="A23" s="65" t="s">
        <v>28</v>
      </c>
      <c r="B23" s="23" t="s">
        <v>37</v>
      </c>
      <c r="C23" s="66" t="s">
        <v>31</v>
      </c>
      <c r="D23" s="66" t="s">
        <v>34</v>
      </c>
      <c r="E23" s="6" t="s">
        <v>63</v>
      </c>
      <c r="F23" s="44">
        <f>SUM(F24:F36)</f>
        <v>4148.8999999999996</v>
      </c>
      <c r="G23" s="24">
        <f>G24+G27+G28+G29+G30+G31+G32+G36+G26</f>
        <v>598.9</v>
      </c>
      <c r="H23" s="24">
        <v>3350</v>
      </c>
      <c r="I23" s="53">
        <v>200</v>
      </c>
      <c r="J23" s="69" t="s">
        <v>71</v>
      </c>
    </row>
    <row r="24" spans="1:10" s="31" customFormat="1" ht="65.25" customHeight="1" x14ac:dyDescent="0.25">
      <c r="A24" s="65"/>
      <c r="B24" s="30" t="s">
        <v>72</v>
      </c>
      <c r="C24" s="66"/>
      <c r="D24" s="66"/>
      <c r="E24" s="8" t="s">
        <v>63</v>
      </c>
      <c r="F24" s="11">
        <f t="shared" si="1"/>
        <v>200</v>
      </c>
      <c r="G24" s="40"/>
      <c r="H24" s="11"/>
      <c r="I24" s="50" t="s">
        <v>69</v>
      </c>
      <c r="J24" s="70"/>
    </row>
    <row r="25" spans="1:10" s="31" customFormat="1" ht="95.25" customHeight="1" x14ac:dyDescent="0.25">
      <c r="A25" s="65"/>
      <c r="B25" s="30" t="s">
        <v>52</v>
      </c>
      <c r="C25" s="66"/>
      <c r="D25" s="66"/>
      <c r="E25" s="8" t="s">
        <v>63</v>
      </c>
      <c r="F25" s="11">
        <v>3200</v>
      </c>
      <c r="G25" s="40"/>
      <c r="H25" s="11">
        <v>3200</v>
      </c>
      <c r="I25" s="50" t="s">
        <v>64</v>
      </c>
      <c r="J25" s="70"/>
    </row>
    <row r="26" spans="1:10" s="31" customFormat="1" ht="65.25" customHeight="1" x14ac:dyDescent="0.25">
      <c r="A26" s="65"/>
      <c r="B26" s="30" t="s">
        <v>44</v>
      </c>
      <c r="C26" s="66"/>
      <c r="D26" s="66"/>
      <c r="E26" s="8" t="s">
        <v>63</v>
      </c>
      <c r="F26" s="32">
        <f>G26+H26+I26</f>
        <v>535</v>
      </c>
      <c r="G26" s="32">
        <v>385</v>
      </c>
      <c r="H26" s="43" t="s">
        <v>56</v>
      </c>
      <c r="I26" s="43" t="s">
        <v>64</v>
      </c>
      <c r="J26" s="70"/>
    </row>
    <row r="27" spans="1:10" s="31" customFormat="1" ht="65.25" customHeight="1" x14ac:dyDescent="0.25">
      <c r="A27" s="65"/>
      <c r="B27" s="30" t="s">
        <v>43</v>
      </c>
      <c r="C27" s="66"/>
      <c r="D27" s="66"/>
      <c r="E27" s="8" t="s">
        <v>63</v>
      </c>
      <c r="F27" s="11">
        <f t="shared" si="1"/>
        <v>15</v>
      </c>
      <c r="G27" s="11">
        <v>15</v>
      </c>
      <c r="H27" s="11"/>
      <c r="I27" s="50" t="s">
        <v>64</v>
      </c>
      <c r="J27" s="70"/>
    </row>
    <row r="28" spans="1:10" ht="69" customHeight="1" x14ac:dyDescent="0.25">
      <c r="A28" s="65"/>
      <c r="B28" s="12" t="s">
        <v>15</v>
      </c>
      <c r="C28" s="66"/>
      <c r="D28" s="66"/>
      <c r="E28" s="67" t="s">
        <v>63</v>
      </c>
      <c r="F28" s="11">
        <f t="shared" si="1"/>
        <v>39</v>
      </c>
      <c r="G28" s="11">
        <v>39</v>
      </c>
      <c r="H28" s="11"/>
      <c r="I28" s="50" t="s">
        <v>64</v>
      </c>
      <c r="J28" s="70"/>
    </row>
    <row r="29" spans="1:10" ht="47.25" x14ac:dyDescent="0.25">
      <c r="A29" s="65"/>
      <c r="B29" s="12" t="s">
        <v>36</v>
      </c>
      <c r="C29" s="66"/>
      <c r="D29" s="66"/>
      <c r="E29" s="68"/>
      <c r="F29" s="11">
        <f t="shared" si="1"/>
        <v>98.9</v>
      </c>
      <c r="G29" s="39">
        <v>98.9</v>
      </c>
      <c r="H29" s="7"/>
      <c r="I29" s="50" t="s">
        <v>64</v>
      </c>
      <c r="J29" s="70"/>
    </row>
    <row r="30" spans="1:10" ht="66" customHeight="1" x14ac:dyDescent="0.25">
      <c r="A30" s="65"/>
      <c r="B30" s="12" t="s">
        <v>35</v>
      </c>
      <c r="C30" s="66"/>
      <c r="D30" s="66"/>
      <c r="E30" s="68"/>
      <c r="F30" s="11">
        <f t="shared" si="1"/>
        <v>0</v>
      </c>
      <c r="G30" s="7"/>
      <c r="H30" s="7"/>
      <c r="I30" s="50" t="s">
        <v>64</v>
      </c>
      <c r="J30" s="70"/>
    </row>
    <row r="31" spans="1:10" ht="66" customHeight="1" x14ac:dyDescent="0.25">
      <c r="A31" s="65"/>
      <c r="B31" s="12" t="s">
        <v>57</v>
      </c>
      <c r="C31" s="66"/>
      <c r="D31" s="66"/>
      <c r="E31" s="68"/>
      <c r="F31" s="11">
        <f t="shared" si="1"/>
        <v>0</v>
      </c>
      <c r="G31" s="7"/>
      <c r="H31" s="7"/>
      <c r="I31" s="50" t="s">
        <v>64</v>
      </c>
      <c r="J31" s="70"/>
    </row>
    <row r="32" spans="1:10" ht="41.25" customHeight="1" x14ac:dyDescent="0.25">
      <c r="A32" s="65"/>
      <c r="B32" s="12" t="s">
        <v>58</v>
      </c>
      <c r="C32" s="66"/>
      <c r="D32" s="66"/>
      <c r="E32" s="68"/>
      <c r="F32" s="11">
        <f t="shared" si="1"/>
        <v>0</v>
      </c>
      <c r="G32" s="7"/>
      <c r="H32" s="7"/>
      <c r="I32" s="50" t="s">
        <v>64</v>
      </c>
      <c r="J32" s="70"/>
    </row>
    <row r="33" spans="1:10" ht="51" customHeight="1" x14ac:dyDescent="0.25">
      <c r="A33" s="65"/>
      <c r="B33" s="12" t="s">
        <v>49</v>
      </c>
      <c r="C33" s="66"/>
      <c r="D33" s="66"/>
      <c r="E33" s="68"/>
      <c r="F33" s="11">
        <f t="shared" si="1"/>
        <v>0</v>
      </c>
      <c r="G33" s="7"/>
      <c r="H33" s="3"/>
      <c r="I33" s="50" t="s">
        <v>64</v>
      </c>
      <c r="J33" s="70"/>
    </row>
    <row r="34" spans="1:10" ht="51" customHeight="1" x14ac:dyDescent="0.25">
      <c r="A34" s="65"/>
      <c r="B34" s="12" t="s">
        <v>50</v>
      </c>
      <c r="C34" s="66"/>
      <c r="D34" s="66"/>
      <c r="E34" s="68"/>
      <c r="F34" s="11">
        <f t="shared" si="1"/>
        <v>0</v>
      </c>
      <c r="G34" s="7"/>
      <c r="H34" s="3"/>
      <c r="I34" s="50" t="s">
        <v>64</v>
      </c>
      <c r="J34" s="70"/>
    </row>
    <row r="35" spans="1:10" ht="51" customHeight="1" x14ac:dyDescent="0.25">
      <c r="A35" s="65"/>
      <c r="B35" s="12" t="s">
        <v>51</v>
      </c>
      <c r="C35" s="66"/>
      <c r="D35" s="66"/>
      <c r="E35" s="68"/>
      <c r="F35" s="11">
        <f t="shared" si="1"/>
        <v>0</v>
      </c>
      <c r="G35" s="7"/>
      <c r="H35" s="3"/>
      <c r="I35" s="50" t="s">
        <v>64</v>
      </c>
      <c r="J35" s="70"/>
    </row>
    <row r="36" spans="1:10" ht="36.75" customHeight="1" x14ac:dyDescent="0.25">
      <c r="A36" s="65"/>
      <c r="B36" s="12" t="s">
        <v>38</v>
      </c>
      <c r="C36" s="66"/>
      <c r="D36" s="66"/>
      <c r="E36" s="68"/>
      <c r="F36" s="11">
        <f t="shared" si="1"/>
        <v>61</v>
      </c>
      <c r="G36" s="39">
        <v>61</v>
      </c>
      <c r="H36" s="7"/>
      <c r="I36" s="50" t="s">
        <v>64</v>
      </c>
      <c r="J36" s="71"/>
    </row>
    <row r="37" spans="1:10" ht="32.450000000000003" customHeight="1" x14ac:dyDescent="0.25">
      <c r="A37" s="54" t="s">
        <v>16</v>
      </c>
      <c r="B37" s="54"/>
      <c r="C37" s="63" t="s">
        <v>63</v>
      </c>
      <c r="D37" s="63"/>
      <c r="E37" s="63"/>
      <c r="F37" s="24">
        <f>G37+H37+I37</f>
        <v>37868.9</v>
      </c>
      <c r="G37" s="24">
        <f>G13+G16+G20+G21+G22+G23</f>
        <v>10173.9</v>
      </c>
      <c r="H37" s="24">
        <f>H13+H16+H20+H21+H22+H23</f>
        <v>20095</v>
      </c>
      <c r="I37" s="24">
        <f>I13+I16+I20+I21+I22+I23</f>
        <v>7600</v>
      </c>
      <c r="J37" s="15"/>
    </row>
    <row r="42" spans="1:10" s="37" customFormat="1" ht="15.75" x14ac:dyDescent="0.25">
      <c r="A42" s="34"/>
      <c r="B42" s="35" t="s">
        <v>59</v>
      </c>
      <c r="C42" s="35"/>
      <c r="D42" s="35"/>
      <c r="E42" s="35"/>
      <c r="F42" s="35"/>
      <c r="G42" s="35" t="s">
        <v>60</v>
      </c>
      <c r="H42" s="35"/>
      <c r="I42" s="36"/>
      <c r="J42" s="36"/>
    </row>
    <row r="45" spans="1:10" ht="15.75" x14ac:dyDescent="0.25">
      <c r="A45" s="45"/>
      <c r="B45" s="46" t="s">
        <v>61</v>
      </c>
      <c r="C45" s="46"/>
      <c r="D45" s="46"/>
      <c r="E45" s="46"/>
      <c r="F45" s="46"/>
      <c r="G45" s="46" t="s">
        <v>62</v>
      </c>
      <c r="H45" s="46"/>
    </row>
  </sheetData>
  <mergeCells count="26"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  <mergeCell ref="A8:A10"/>
    <mergeCell ref="E8:E10"/>
    <mergeCell ref="A3:J3"/>
    <mergeCell ref="A2:J2"/>
    <mergeCell ref="A4:J4"/>
    <mergeCell ref="A5:J5"/>
    <mergeCell ref="A6:J6"/>
    <mergeCell ref="J8:J10"/>
    <mergeCell ref="F9:I9"/>
    <mergeCell ref="A7:J7"/>
  </mergeCells>
  <phoneticPr fontId="16" type="noConversion"/>
  <pageMargins left="3.937007874015748E-2" right="7.874015748031496E-2" top="0.15748031496062992" bottom="0.15748031496062992" header="0" footer="0"/>
  <pageSetup paperSize="9" scale="86" orientation="landscape" verticalDpi="180" r:id="rId1"/>
  <rowBreaks count="3" manualBreakCount="3">
    <brk id="16" max="9" man="1"/>
    <brk id="21" max="9" man="1"/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2021-02-03T14:11:51Z</dcterms:modified>
</cp:coreProperties>
</file>